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3C683180-DBE3-4841-9C47-996E336DDFF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OCI" sheetId="1" r:id="rId1"/>
  </sheets>
  <definedNames>
    <definedName name="_xlnm.Print_Area" localSheetId="0">AOCI!$A$1:$X$41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7" i="1" l="1"/>
  <c r="S16" i="1"/>
  <c r="Q25" i="1" l="1"/>
  <c r="O25" i="1"/>
  <c r="M25" i="1"/>
  <c r="K25" i="1"/>
  <c r="I25" i="1"/>
  <c r="G25" i="1"/>
  <c r="S24" i="1"/>
  <c r="S23" i="1"/>
  <c r="S25" i="1" l="1"/>
  <c r="W25" i="1" s="1"/>
  <c r="Q18" i="1" l="1"/>
  <c r="Q19" i="1" s="1"/>
  <c r="Q21" i="1" s="1"/>
  <c r="Q26" i="1" s="1"/>
  <c r="O18" i="1"/>
  <c r="O19" i="1" s="1"/>
  <c r="O21" i="1" s="1"/>
  <c r="O26" i="1" s="1"/>
  <c r="M18" i="1"/>
  <c r="M19" i="1" s="1"/>
  <c r="M21" i="1" s="1"/>
  <c r="M26" i="1" s="1"/>
  <c r="K18" i="1"/>
  <c r="K19" i="1" s="1"/>
  <c r="K21" i="1" s="1"/>
  <c r="K26" i="1" s="1"/>
  <c r="I18" i="1"/>
  <c r="I19" i="1" s="1"/>
  <c r="I21" i="1" s="1"/>
  <c r="I26" i="1" s="1"/>
  <c r="G18" i="1"/>
  <c r="G19" i="1" s="1"/>
  <c r="G21" i="1" s="1"/>
  <c r="G26" i="1" s="1"/>
  <c r="S14" i="1"/>
  <c r="W41" i="1"/>
  <c r="B15" i="1"/>
  <c r="B17" i="1" s="1"/>
  <c r="S18" i="1" l="1"/>
  <c r="B18" i="1"/>
  <c r="B19" i="1" s="1"/>
  <c r="B21" i="1" s="1"/>
  <c r="B22" i="1" s="1"/>
  <c r="B24" i="1" s="1"/>
  <c r="B25" i="1" s="1"/>
  <c r="B26" i="1" s="1"/>
  <c r="S19" i="1" l="1"/>
  <c r="S21" i="1" s="1"/>
  <c r="S26" i="1" s="1"/>
  <c r="W18" i="1"/>
</calcChain>
</file>

<file path=xl/sharedStrings.xml><?xml version="1.0" encoding="utf-8"?>
<sst xmlns="http://schemas.openxmlformats.org/spreadsheetml/2006/main" count="71" uniqueCount="52">
  <si>
    <t>Line No.</t>
  </si>
  <si>
    <t xml:space="preserve">Item </t>
  </si>
  <si>
    <t>(a)</t>
  </si>
  <si>
    <t>(b)</t>
  </si>
  <si>
    <t>(c )</t>
  </si>
  <si>
    <t>(d)</t>
  </si>
  <si>
    <t>(e)</t>
  </si>
  <si>
    <t>(f)</t>
  </si>
  <si>
    <t>(g)</t>
  </si>
  <si>
    <t>(h)</t>
  </si>
  <si>
    <t>(i)</t>
  </si>
  <si>
    <t>(j)</t>
  </si>
  <si>
    <t>Unrealized Gains and Losses on Available-for-Sale Securities</t>
  </si>
  <si>
    <t xml:space="preserve">Foreign Currency Hedges </t>
  </si>
  <si>
    <t>Minimum Pension Liability adjustment (net amount)</t>
  </si>
  <si>
    <t>Other Cash Flow Hedges Interest Rate Swaps</t>
  </si>
  <si>
    <t>Total for each category of items recorded in Account 219</t>
  </si>
  <si>
    <t xml:space="preserve">Net Income </t>
  </si>
  <si>
    <t>Total Comprehensive Income</t>
  </si>
  <si>
    <t>(1)</t>
  </si>
  <si>
    <t>(2)</t>
  </si>
  <si>
    <t xml:space="preserve"> </t>
  </si>
  <si>
    <t>SCHEDULE J</t>
  </si>
  <si>
    <t>SCHEDULE J: FINANCIAL STATEMENTS</t>
  </si>
  <si>
    <t>(PREPARED IN ACCORDANCE WITH REGULATORY ACCOUNTING PRINCIPLES)</t>
  </si>
  <si>
    <t xml:space="preserve">SCHEDULE J </t>
  </si>
  <si>
    <t xml:space="preserve">EL PASO ELECTRIC COMPANY </t>
  </si>
  <si>
    <t>STATEMENT OF ACCUMULATED COMPREHENSIVE INCOME, COMPREHENSIVE INCOME, AND HEDGING ACTIVITIES (Unaudited)</t>
  </si>
  <si>
    <t>Other Cash Flow Hedges Interest Rate Lock</t>
  </si>
  <si>
    <t>Reclassifications from Account 219</t>
  </si>
  <si>
    <t xml:space="preserve">         Total (lines 2 and 3)  </t>
  </si>
  <si>
    <t xml:space="preserve">   Total (lines 7 and 8)  </t>
  </si>
  <si>
    <t xml:space="preserve">    to Net Income </t>
  </si>
  <si>
    <t>the Company recorded the loss associated with the fair value of the cash flow hedge of approximately $14.5 million, net of tax, as a component of accumulated other comprehensive loss.  In May 2005, the Company</t>
  </si>
  <si>
    <t xml:space="preserve">During the first quarter of 2005, the Company entered into treasury rate lock agreements to hedge against potential movements in the treasury reference interest rate pending the issuance of 6% Senior Notes.  These </t>
  </si>
  <si>
    <t xml:space="preserve">treasury rate locks were terminated on May 11, 2005. The treasury rate lock agreements met the criteria for hedge accounting and were designated as a cash flow hedge.  In accordance with cash flow hedge accounting, </t>
  </si>
  <si>
    <t xml:space="preserve">Changes in Fair Value </t>
  </si>
  <si>
    <t>Amounts may not add or tie to other schedules due to rounding.</t>
  </si>
  <si>
    <t>N/A</t>
  </si>
  <si>
    <t>PAGE 7 OF 12</t>
  </si>
  <si>
    <t>In accordance with the FERC Guidance Letter related to FASB guidance for employers' accounting for defined pension and other postretirement plans, this amount includes reclassification adjustments of accumulated</t>
  </si>
  <si>
    <t>2021 TEXAS RATE CASE FILING</t>
  </si>
  <si>
    <t>FOR THE TEST YEAR ENDED DECEMBER 31, 2020</t>
  </si>
  <si>
    <t>SPONSOR: CYNTHIA S. PRIETO</t>
  </si>
  <si>
    <t>PREPARER: MYRNA A. ORTIZ</t>
  </si>
  <si>
    <t>Balance of Account 219 at December 31, 2018</t>
  </si>
  <si>
    <t>Balance of Account 219 at December 31, 2019</t>
  </si>
  <si>
    <t>Balance of Account 219 at December 31, 2020</t>
  </si>
  <si>
    <t>other comprehensive income as a result of gains and losses, prior service costs or credits and transition assets or obligations related to pension and other postretirement benefit plans.</t>
  </si>
  <si>
    <t>Other Adjustments (1)</t>
  </si>
  <si>
    <t>of this accumulated other comprehensive loss item will be reclassified to interest expense.</t>
  </si>
  <si>
    <t>began to recognize in earnings (as additional interest expense) the accumulated other comprehensive loss associated with the cash flow hedge.  During the next twelve-month period, approximately $0.5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</si>
</sst>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164" formatCode="_(* #,##0_);_(* \(#,##0\);_(* &quot;0&quot;_);_(@_)"/>
    <numFmt numFmtId="165" formatCode="_(&quot;$&quot;* #,##0_);_(&quot;$&quot;* \(#,##0\);_(&quot;$&quot;* &quot;0&quot;_);_(@_)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wrapText="1"/>
    </xf>
    <xf numFmtId="41" fontId="1" fillId="0" borderId="0" xfId="0" quotePrefix="1" applyNumberFormat="1" applyFont="1"/>
    <xf numFmtId="164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0" fontId="1" fillId="0" borderId="0" xfId="1" applyFont="1" applyFill="1" applyAlignment="1">
      <alignment horizontal="left"/>
    </xf>
    <xf numFmtId="41" fontId="1" fillId="0" borderId="0" xfId="0" applyNumberFormat="1" applyFont="1" applyAlignment="1">
      <alignment horizontal="center"/>
    </xf>
    <xf numFmtId="0" fontId="1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center"/>
    </xf>
    <xf numFmtId="164" fontId="1" fillId="0" borderId="0" xfId="0" applyNumberFormat="1" applyFont="1" applyAlignment="1">
      <alignment horizontal="right"/>
    </xf>
    <xf numFmtId="41" fontId="1" fillId="0" borderId="0" xfId="0" applyNumberFormat="1" applyFont="1"/>
    <xf numFmtId="41" fontId="1" fillId="0" borderId="0" xfId="0" applyNumberFormat="1" applyFont="1" applyBorder="1"/>
    <xf numFmtId="0" fontId="1" fillId="0" borderId="0" xfId="1" applyFont="1" applyAlignment="1">
      <alignment horizontal="centerContinuous"/>
    </xf>
    <xf numFmtId="0" fontId="1" fillId="0" borderId="0" xfId="1" applyFont="1" applyFill="1" applyAlignment="1">
      <alignment horizontal="centerContinuous"/>
    </xf>
    <xf numFmtId="41" fontId="1" fillId="0" borderId="0" xfId="0" applyNumberFormat="1" applyFont="1" applyAlignment="1">
      <alignment horizontal="centerContinuous"/>
    </xf>
    <xf numFmtId="164" fontId="1" fillId="0" borderId="0" xfId="0" applyNumberFormat="1" applyFont="1"/>
    <xf numFmtId="0" fontId="1" fillId="0" borderId="0" xfId="2" applyFont="1"/>
    <xf numFmtId="0" fontId="1" fillId="0" borderId="0" xfId="2" applyFont="1" applyAlignment="1">
      <alignment horizontal="centerContinuous"/>
    </xf>
    <xf numFmtId="0" fontId="1" fillId="0" borderId="0" xfId="2" applyFont="1" applyBorder="1" applyAlignment="1">
      <alignment horizontal="centerContinuous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2" fontId="0" fillId="0" borderId="0" xfId="0" applyNumberFormat="1"/>
    <xf numFmtId="42" fontId="0" fillId="0" borderId="2" xfId="0" applyNumberFormat="1" applyBorder="1"/>
    <xf numFmtId="41" fontId="0" fillId="0" borderId="3" xfId="0" applyNumberFormat="1" applyBorder="1"/>
    <xf numFmtId="164" fontId="1" fillId="0" borderId="0" xfId="0" applyNumberFormat="1" applyFont="1" applyAlignment="1">
      <alignment horizontal="right" textRotation="180"/>
    </xf>
    <xf numFmtId="0" fontId="0" fillId="0" borderId="1" xfId="0" applyBorder="1" applyAlignment="1">
      <alignment horizontal="center" wrapText="1"/>
    </xf>
    <xf numFmtId="0" fontId="1" fillId="0" borderId="0" xfId="0" applyFont="1" applyFill="1"/>
    <xf numFmtId="0" fontId="0" fillId="0" borderId="0" xfId="0" applyFill="1"/>
    <xf numFmtId="37" fontId="0" fillId="0" borderId="0" xfId="0" applyNumberFormat="1"/>
    <xf numFmtId="37" fontId="0" fillId="0" borderId="3" xfId="0" applyNumberFormat="1" applyBorder="1"/>
    <xf numFmtId="165" fontId="0" fillId="0" borderId="0" xfId="0" applyNumberFormat="1"/>
    <xf numFmtId="165" fontId="0" fillId="0" borderId="2" xfId="0" applyNumberFormat="1" applyBorder="1"/>
    <xf numFmtId="37" fontId="0" fillId="0" borderId="0" xfId="0" applyNumberFormat="1" applyAlignment="1">
      <alignment horizontal="center"/>
    </xf>
    <xf numFmtId="41" fontId="1" fillId="0" borderId="0" xfId="0" quotePrefix="1" applyNumberFormat="1" applyFont="1" applyAlignment="1">
      <alignment horizontal="center"/>
    </xf>
    <xf numFmtId="41" fontId="0" fillId="0" borderId="0" xfId="0" applyNumberFormat="1" applyAlignment="1">
      <alignment horizontal="center" vertical="center"/>
    </xf>
    <xf numFmtId="0" fontId="1" fillId="0" borderId="0" xfId="0" quotePrefix="1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NumberFormat="1" applyFont="1" applyFill="1"/>
    <xf numFmtId="0" fontId="0" fillId="2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0" xfId="0" quotePrefix="1" applyNumberFormat="1" applyFont="1" applyFill="1" applyAlignment="1">
      <alignment horizontal="center"/>
    </xf>
    <xf numFmtId="41" fontId="0" fillId="0" borderId="0" xfId="0" applyNumberFormat="1" applyFill="1"/>
  </cellXfs>
  <cellStyles count="3">
    <cellStyle name="Normal" xfId="0" builtinId="0"/>
    <cellStyle name="Normal_0009_PRE" xfId="2" xr:uid="{00000000-0005-0000-0000-000001000000}"/>
    <cellStyle name="Normal_9912PRE" xfId="1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1"/>
  <sheetViews>
    <sheetView tabSelected="1" view="pageBreakPreview" topLeftCell="H43" zoomScale="130" zoomScaleNormal="50" zoomScaleSheetLayoutView="130" workbookViewId="0">
      <selection activeCell="O54" sqref="O54"/>
    </sheetView>
  </sheetViews>
  <sheetFormatPr defaultRowHeight="12.75" x14ac:dyDescent="0.2"/>
  <cols>
    <col min="1" max="1" width="1.5703125" customWidth="1"/>
    <col min="2" max="2" width="4.85546875" customWidth="1"/>
    <col min="3" max="3" width="2.42578125" customWidth="1"/>
    <col min="4" max="4" width="2.5703125" customWidth="1"/>
    <col min="5" max="5" width="36.85546875" customWidth="1"/>
    <col min="6" max="6" width="4.140625" customWidth="1"/>
    <col min="7" max="7" width="14.85546875" bestFit="1" customWidth="1"/>
    <col min="8" max="8" width="3.140625" customWidth="1"/>
    <col min="9" max="9" width="11.42578125" bestFit="1" customWidth="1"/>
    <col min="10" max="10" width="3.85546875" customWidth="1"/>
    <col min="11" max="11" width="8.5703125" bestFit="1" customWidth="1"/>
    <col min="12" max="12" width="2.5703125" customWidth="1"/>
    <col min="13" max="13" width="16" bestFit="1" customWidth="1"/>
    <col min="14" max="14" width="3.42578125" customWidth="1"/>
    <col min="15" max="15" width="14.5703125" bestFit="1" customWidth="1"/>
    <col min="16" max="16" width="2.5703125" customWidth="1"/>
    <col min="17" max="17" width="14.5703125" bestFit="1" customWidth="1"/>
    <col min="18" max="18" width="4" customWidth="1"/>
    <col min="19" max="19" width="15.140625" bestFit="1" customWidth="1"/>
    <col min="20" max="20" width="2.5703125" customWidth="1"/>
    <col min="21" max="21" width="12.85546875" customWidth="1"/>
    <col min="22" max="22" width="2.5703125" customWidth="1"/>
    <col min="23" max="23" width="15.42578125" customWidth="1"/>
    <col min="24" max="24" width="3.5703125" customWidth="1"/>
    <col min="25" max="25" width="15.5703125" customWidth="1"/>
    <col min="27" max="27" width="13.42578125" customWidth="1"/>
  </cols>
  <sheetData>
    <row r="1" spans="1:23" s="16" customFormat="1" x14ac:dyDescent="0.2">
      <c r="A1" s="11" t="s">
        <v>26</v>
      </c>
      <c r="B1" s="11"/>
      <c r="C1" s="12"/>
      <c r="D1" s="12"/>
      <c r="E1" s="12"/>
      <c r="F1" s="12"/>
      <c r="G1" s="13"/>
      <c r="H1" s="14"/>
      <c r="I1" s="13"/>
      <c r="J1" s="13"/>
      <c r="M1" s="17"/>
      <c r="N1" s="15"/>
      <c r="P1" s="18"/>
      <c r="Q1" s="18"/>
      <c r="W1" s="15" t="s">
        <v>22</v>
      </c>
    </row>
    <row r="2" spans="1:23" s="16" customFormat="1" x14ac:dyDescent="0.2">
      <c r="A2" s="11" t="s">
        <v>41</v>
      </c>
      <c r="B2" s="11"/>
      <c r="C2" s="12"/>
      <c r="D2" s="12"/>
      <c r="E2" s="12"/>
      <c r="F2" s="12"/>
      <c r="G2" s="13"/>
      <c r="H2" s="14"/>
      <c r="I2" s="13"/>
      <c r="J2" s="13"/>
      <c r="M2" s="17"/>
      <c r="N2" s="15"/>
      <c r="P2" s="18"/>
      <c r="Q2" s="18"/>
      <c r="W2" s="15" t="s">
        <v>39</v>
      </c>
    </row>
    <row r="3" spans="1:23" s="16" customFormat="1" x14ac:dyDescent="0.2">
      <c r="A3" s="11" t="s">
        <v>23</v>
      </c>
      <c r="B3" s="11"/>
      <c r="C3" s="12"/>
      <c r="D3" s="12"/>
      <c r="E3" s="12"/>
      <c r="F3" s="12"/>
      <c r="G3" s="13"/>
      <c r="H3" s="14"/>
      <c r="I3" s="13"/>
      <c r="J3" s="13"/>
      <c r="K3" s="19"/>
      <c r="L3" s="20"/>
      <c r="M3" s="17"/>
      <c r="N3" s="21"/>
      <c r="P3" s="18"/>
      <c r="Q3" s="18"/>
    </row>
    <row r="4" spans="1:23" s="16" customFormat="1" x14ac:dyDescent="0.2">
      <c r="A4" s="11" t="s">
        <v>24</v>
      </c>
      <c r="B4" s="11"/>
      <c r="C4" s="12"/>
      <c r="D4" s="12"/>
      <c r="E4" s="12"/>
      <c r="F4" s="12"/>
      <c r="G4" s="13"/>
      <c r="H4" s="14"/>
      <c r="I4" s="13"/>
      <c r="J4" s="13"/>
      <c r="K4" s="19"/>
      <c r="L4" s="20"/>
      <c r="M4" s="17"/>
      <c r="N4" s="21"/>
      <c r="P4" s="18"/>
      <c r="Q4" s="18"/>
    </row>
    <row r="5" spans="1:23" s="16" customFormat="1" x14ac:dyDescent="0.2">
      <c r="A5" s="11" t="s">
        <v>43</v>
      </c>
      <c r="B5" s="11"/>
      <c r="C5" s="12"/>
      <c r="D5" s="12"/>
      <c r="E5" s="12"/>
      <c r="F5" s="12"/>
      <c r="G5" s="13"/>
      <c r="H5" s="14"/>
      <c r="I5" s="13"/>
      <c r="J5" s="13"/>
      <c r="K5" s="19"/>
      <c r="M5" s="17"/>
      <c r="N5" s="21"/>
      <c r="P5" s="18"/>
      <c r="Q5" s="18"/>
    </row>
    <row r="6" spans="1:23" s="16" customFormat="1" x14ac:dyDescent="0.2">
      <c r="A6" s="11" t="s">
        <v>44</v>
      </c>
      <c r="B6" s="11"/>
      <c r="C6" s="12"/>
      <c r="D6" s="12"/>
      <c r="E6" s="12"/>
      <c r="F6" s="12"/>
      <c r="G6" s="13"/>
      <c r="H6" s="14"/>
      <c r="I6" s="13"/>
      <c r="J6" s="13"/>
      <c r="K6" s="19"/>
      <c r="M6" s="17"/>
      <c r="N6" s="21"/>
      <c r="P6" s="18"/>
      <c r="Q6" s="18"/>
    </row>
    <row r="7" spans="1:23" s="16" customFormat="1" x14ac:dyDescent="0.2">
      <c r="A7" s="6" t="s">
        <v>42</v>
      </c>
      <c r="B7" s="11"/>
      <c r="C7" s="12"/>
      <c r="D7" s="12"/>
      <c r="E7" s="12"/>
      <c r="F7" s="12"/>
      <c r="G7" s="13"/>
      <c r="H7" s="14"/>
      <c r="I7" s="13"/>
      <c r="J7" s="13"/>
      <c r="K7" s="19"/>
      <c r="M7" s="17"/>
      <c r="N7" s="21"/>
      <c r="P7" s="18"/>
      <c r="Q7" s="18"/>
    </row>
    <row r="8" spans="1:23" s="22" customFormat="1" x14ac:dyDescent="0.2">
      <c r="C8" s="23"/>
      <c r="D8" s="23"/>
      <c r="E8" s="23"/>
      <c r="F8" s="23"/>
      <c r="G8" s="23"/>
      <c r="H8" s="24"/>
      <c r="I8" s="23"/>
      <c r="J8" s="23"/>
      <c r="K8" s="23"/>
      <c r="L8" s="23"/>
    </row>
    <row r="9" spans="1:23" s="22" customFormat="1" x14ac:dyDescent="0.2">
      <c r="A9" s="11" t="s">
        <v>27</v>
      </c>
      <c r="B9" s="11"/>
      <c r="C9" s="23"/>
      <c r="D9" s="23"/>
      <c r="E9" s="23"/>
      <c r="F9" s="23"/>
      <c r="G9" s="23"/>
      <c r="H9" s="24"/>
      <c r="I9" s="23"/>
      <c r="J9" s="23"/>
      <c r="K9" s="23"/>
      <c r="L9" s="23"/>
    </row>
    <row r="10" spans="1:23" s="22" customFormat="1" x14ac:dyDescent="0.2">
      <c r="A10" s="11"/>
      <c r="B10" s="11"/>
      <c r="C10" s="23"/>
      <c r="D10" s="23"/>
      <c r="E10" s="23"/>
      <c r="F10" s="23"/>
      <c r="G10" s="23"/>
      <c r="H10" s="24"/>
      <c r="I10" s="23"/>
      <c r="J10" s="23"/>
      <c r="K10" s="23"/>
      <c r="L10" s="23"/>
    </row>
    <row r="11" spans="1:23" s="25" customFormat="1" x14ac:dyDescent="0.2">
      <c r="E11" s="26" t="s">
        <v>2</v>
      </c>
      <c r="G11" s="26" t="s">
        <v>3</v>
      </c>
      <c r="H11" s="26"/>
      <c r="I11" s="26" t="s">
        <v>4</v>
      </c>
      <c r="J11" s="26"/>
      <c r="K11" s="26" t="s">
        <v>5</v>
      </c>
      <c r="L11" s="26"/>
      <c r="M11" s="26" t="s">
        <v>6</v>
      </c>
      <c r="N11" s="26"/>
      <c r="O11" s="26" t="s">
        <v>7</v>
      </c>
      <c r="P11" s="26"/>
      <c r="Q11" s="26" t="s">
        <v>8</v>
      </c>
      <c r="R11" s="26"/>
      <c r="S11" s="26" t="s">
        <v>9</v>
      </c>
      <c r="T11" s="26"/>
      <c r="U11" s="26" t="s">
        <v>10</v>
      </c>
      <c r="V11" s="26"/>
      <c r="W11" s="26" t="s">
        <v>11</v>
      </c>
    </row>
    <row r="12" spans="1:23" ht="79.7" customHeight="1" x14ac:dyDescent="0.2">
      <c r="B12" s="32" t="s">
        <v>0</v>
      </c>
      <c r="D12" s="2"/>
      <c r="E12" s="3" t="s">
        <v>1</v>
      </c>
      <c r="G12" s="27" t="s">
        <v>12</v>
      </c>
      <c r="I12" s="27" t="s">
        <v>14</v>
      </c>
      <c r="K12" s="27" t="s">
        <v>13</v>
      </c>
      <c r="M12" s="46" t="s">
        <v>49</v>
      </c>
      <c r="O12" s="27" t="s">
        <v>15</v>
      </c>
      <c r="Q12" s="27" t="s">
        <v>28</v>
      </c>
      <c r="S12" s="27" t="s">
        <v>16</v>
      </c>
      <c r="U12" s="27" t="s">
        <v>17</v>
      </c>
      <c r="W12" s="27" t="s">
        <v>18</v>
      </c>
    </row>
    <row r="13" spans="1:23" ht="9.9499999999999993" customHeight="1" x14ac:dyDescent="0.2">
      <c r="E13" s="1"/>
      <c r="G13" s="7"/>
      <c r="I13" s="7"/>
      <c r="K13" s="7"/>
      <c r="M13" s="7"/>
      <c r="O13" s="7"/>
      <c r="Q13" s="7"/>
      <c r="S13" s="7"/>
      <c r="U13" s="7"/>
      <c r="W13" s="7"/>
    </row>
    <row r="14" spans="1:23" x14ac:dyDescent="0.2">
      <c r="B14" s="1">
        <v>1</v>
      </c>
      <c r="D14" s="33" t="s">
        <v>45</v>
      </c>
      <c r="E14" s="34"/>
      <c r="G14" s="28">
        <v>-2748804</v>
      </c>
      <c r="H14" s="39"/>
      <c r="I14" s="37">
        <v>0</v>
      </c>
      <c r="K14" s="37">
        <v>0</v>
      </c>
      <c r="L14" s="4"/>
      <c r="M14" s="28">
        <v>-24923193</v>
      </c>
      <c r="N14" s="4"/>
      <c r="O14" s="37">
        <v>0</v>
      </c>
      <c r="P14" s="4"/>
      <c r="Q14" s="28">
        <v>-10918883</v>
      </c>
      <c r="R14" s="41">
        <v>-2</v>
      </c>
      <c r="S14" s="28">
        <f>+G14+I14+K14+M14+O14+Q14</f>
        <v>-38590880</v>
      </c>
      <c r="T14" s="4"/>
      <c r="U14" s="9" t="s">
        <v>38</v>
      </c>
      <c r="V14" s="10"/>
      <c r="W14" s="9" t="s">
        <v>38</v>
      </c>
    </row>
    <row r="15" spans="1:23" x14ac:dyDescent="0.2">
      <c r="B15" s="1">
        <f>+B14+1</f>
        <v>2</v>
      </c>
      <c r="D15" s="34"/>
      <c r="E15" s="34" t="s">
        <v>29</v>
      </c>
      <c r="G15" s="4"/>
      <c r="H15" s="4"/>
      <c r="I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9"/>
      <c r="V15" s="10"/>
      <c r="W15" s="9"/>
    </row>
    <row r="16" spans="1:23" x14ac:dyDescent="0.2">
      <c r="B16" s="1"/>
      <c r="D16" s="34"/>
      <c r="E16" s="33" t="s">
        <v>32</v>
      </c>
      <c r="G16" s="4">
        <v>-1713417</v>
      </c>
      <c r="H16" s="4"/>
      <c r="I16" s="35">
        <v>0</v>
      </c>
      <c r="K16" s="35">
        <v>0</v>
      </c>
      <c r="L16" s="4"/>
      <c r="M16" s="4">
        <v>-4144063</v>
      </c>
      <c r="N16" s="40"/>
      <c r="O16" s="35">
        <v>0</v>
      </c>
      <c r="P16" s="4"/>
      <c r="Q16" s="4">
        <v>457502</v>
      </c>
      <c r="R16" s="4"/>
      <c r="S16" s="4">
        <f>+G16+I16+K16+M16+O16+Q16</f>
        <v>-5399978</v>
      </c>
      <c r="T16" s="4"/>
      <c r="U16" s="9" t="s">
        <v>38</v>
      </c>
      <c r="V16" s="10"/>
      <c r="W16" s="9" t="s">
        <v>38</v>
      </c>
    </row>
    <row r="17" spans="1:24" x14ac:dyDescent="0.2">
      <c r="B17" s="1">
        <f>+B15+1</f>
        <v>3</v>
      </c>
      <c r="D17" s="34"/>
      <c r="E17" s="33" t="s">
        <v>36</v>
      </c>
      <c r="G17" s="4">
        <v>4867900</v>
      </c>
      <c r="H17" s="4"/>
      <c r="I17" s="35">
        <v>0</v>
      </c>
      <c r="K17" s="35">
        <v>0</v>
      </c>
      <c r="L17" s="4"/>
      <c r="M17" s="4">
        <v>-9424206</v>
      </c>
      <c r="N17" s="40"/>
      <c r="O17" s="35">
        <v>0</v>
      </c>
      <c r="P17" s="4"/>
      <c r="Q17" s="35">
        <v>0</v>
      </c>
      <c r="R17" s="4"/>
      <c r="S17" s="4">
        <f>+G17+I17+K17+M17+O17+Q17</f>
        <v>-4556306</v>
      </c>
      <c r="T17" s="4"/>
      <c r="U17" s="9" t="s">
        <v>38</v>
      </c>
      <c r="V17" s="10"/>
      <c r="W17" s="9" t="s">
        <v>38</v>
      </c>
    </row>
    <row r="18" spans="1:24" x14ac:dyDescent="0.2">
      <c r="B18" s="1">
        <f t="shared" ref="B18:B19" si="0">+B17+1</f>
        <v>4</v>
      </c>
      <c r="D18" s="34" t="s">
        <v>30</v>
      </c>
      <c r="E18" s="34"/>
      <c r="G18" s="30">
        <f>SUM(G16:G17)</f>
        <v>3154483</v>
      </c>
      <c r="H18" s="4"/>
      <c r="I18" s="36">
        <f>SUM(I16:I17)</f>
        <v>0</v>
      </c>
      <c r="K18" s="36">
        <f>SUM(K16:K17)</f>
        <v>0</v>
      </c>
      <c r="L18" s="4"/>
      <c r="M18" s="30">
        <f>SUM(M16:M17)</f>
        <v>-13568269</v>
      </c>
      <c r="N18" s="4"/>
      <c r="O18" s="36">
        <f>SUM(O16:O17)</f>
        <v>0</v>
      </c>
      <c r="P18" s="4"/>
      <c r="Q18" s="30">
        <f>SUM(Q16:Q17)</f>
        <v>457502</v>
      </c>
      <c r="R18" s="4"/>
      <c r="S18" s="30">
        <f>SUM(S16:S17)</f>
        <v>-9956284</v>
      </c>
      <c r="T18" s="4"/>
      <c r="U18" s="4">
        <v>123715379</v>
      </c>
      <c r="V18" s="4"/>
      <c r="W18" s="4">
        <f>+U18+S18</f>
        <v>113759095</v>
      </c>
    </row>
    <row r="19" spans="1:24" ht="13.5" thickBot="1" x14ac:dyDescent="0.25">
      <c r="B19" s="1">
        <f t="shared" si="0"/>
        <v>5</v>
      </c>
      <c r="D19" s="33" t="s">
        <v>46</v>
      </c>
      <c r="E19" s="34"/>
      <c r="G19" s="29">
        <f>+G14+G18</f>
        <v>405679</v>
      </c>
      <c r="H19" s="4"/>
      <c r="I19" s="38">
        <f>+I14+I18</f>
        <v>0</v>
      </c>
      <c r="K19" s="38">
        <f>+K14+K18</f>
        <v>0</v>
      </c>
      <c r="L19" s="4"/>
      <c r="M19" s="29">
        <f>+M14+M18</f>
        <v>-38491462</v>
      </c>
      <c r="N19" s="4"/>
      <c r="O19" s="38">
        <f>+O14+O18</f>
        <v>0</v>
      </c>
      <c r="P19" s="4"/>
      <c r="Q19" s="29">
        <f>+Q14+Q18</f>
        <v>-10461381</v>
      </c>
      <c r="R19" s="4"/>
      <c r="S19" s="29">
        <f>+S14+S18</f>
        <v>-48547164</v>
      </c>
      <c r="T19" s="4"/>
      <c r="U19" s="9" t="s">
        <v>38</v>
      </c>
      <c r="V19" s="10"/>
      <c r="W19" s="9" t="s">
        <v>38</v>
      </c>
    </row>
    <row r="20" spans="1:24" ht="13.5" thickTop="1" x14ac:dyDescent="0.2">
      <c r="B20" s="1"/>
      <c r="D20" s="34"/>
      <c r="E20" s="34"/>
      <c r="G20" s="4"/>
      <c r="I20" s="4"/>
      <c r="K20" s="4"/>
      <c r="M20" s="4"/>
      <c r="O20" s="37"/>
      <c r="Q20" s="4"/>
      <c r="S20" s="4"/>
    </row>
    <row r="21" spans="1:24" x14ac:dyDescent="0.2">
      <c r="B21" s="1">
        <f>+B19+1</f>
        <v>6</v>
      </c>
      <c r="D21" s="33" t="s">
        <v>46</v>
      </c>
      <c r="E21" s="34"/>
      <c r="G21" s="28">
        <f>+G19</f>
        <v>405679</v>
      </c>
      <c r="H21" s="39"/>
      <c r="I21" s="37">
        <f>+I19</f>
        <v>0</v>
      </c>
      <c r="K21" s="37">
        <f>+K19</f>
        <v>0</v>
      </c>
      <c r="L21" s="4"/>
      <c r="M21" s="28">
        <f>+M19</f>
        <v>-38491462</v>
      </c>
      <c r="N21" s="4"/>
      <c r="O21" s="37">
        <f>+O19</f>
        <v>0</v>
      </c>
      <c r="P21" s="4"/>
      <c r="Q21" s="28">
        <f>+Q19</f>
        <v>-10461381</v>
      </c>
      <c r="R21" s="41">
        <v>-2</v>
      </c>
      <c r="S21" s="28">
        <f>+S19</f>
        <v>-48547164</v>
      </c>
      <c r="T21" s="4"/>
      <c r="U21" s="9" t="s">
        <v>38</v>
      </c>
      <c r="V21" s="10"/>
      <c r="W21" s="9" t="s">
        <v>38</v>
      </c>
    </row>
    <row r="22" spans="1:24" x14ac:dyDescent="0.2">
      <c r="B22" s="1">
        <f>+B21+1</f>
        <v>7</v>
      </c>
      <c r="D22" s="34"/>
      <c r="E22" s="34" t="s">
        <v>29</v>
      </c>
      <c r="G22" s="4"/>
      <c r="H22" s="4"/>
      <c r="I22" s="4"/>
      <c r="K22" s="4"/>
      <c r="L22" s="4"/>
      <c r="M22" s="4"/>
      <c r="N22" s="4"/>
      <c r="O22" s="4"/>
      <c r="P22" s="4"/>
      <c r="Q22" s="4"/>
      <c r="R22" s="8"/>
      <c r="S22" s="4"/>
      <c r="T22" s="4"/>
      <c r="U22" s="9"/>
      <c r="V22" s="10"/>
      <c r="W22" s="9"/>
    </row>
    <row r="23" spans="1:24" x14ac:dyDescent="0.2">
      <c r="D23" s="34"/>
      <c r="E23" s="33" t="s">
        <v>32</v>
      </c>
      <c r="G23" s="4">
        <v>0</v>
      </c>
      <c r="H23" s="4"/>
      <c r="I23" s="35">
        <v>0</v>
      </c>
      <c r="K23" s="35">
        <v>0</v>
      </c>
      <c r="L23" s="4"/>
      <c r="M23" s="4">
        <v>-391031</v>
      </c>
      <c r="N23" s="40"/>
      <c r="O23" s="35">
        <v>0</v>
      </c>
      <c r="P23" s="4"/>
      <c r="Q23" s="4">
        <v>507498</v>
      </c>
      <c r="R23" s="4"/>
      <c r="S23" s="4">
        <f t="shared" ref="S23:S24" si="1">+G23+I23+K23+M23+O23+Q23</f>
        <v>116467</v>
      </c>
      <c r="T23" s="4"/>
      <c r="U23" s="9" t="s">
        <v>38</v>
      </c>
      <c r="V23" s="10"/>
      <c r="W23" s="9" t="s">
        <v>38</v>
      </c>
    </row>
    <row r="24" spans="1:24" x14ac:dyDescent="0.2">
      <c r="B24" s="1">
        <f>+B22+1</f>
        <v>8</v>
      </c>
      <c r="D24" s="34"/>
      <c r="E24" s="33" t="s">
        <v>36</v>
      </c>
      <c r="G24" s="4">
        <v>226875</v>
      </c>
      <c r="H24" s="4"/>
      <c r="I24" s="35">
        <v>0</v>
      </c>
      <c r="K24" s="35">
        <v>0</v>
      </c>
      <c r="L24" s="4"/>
      <c r="M24" s="35">
        <v>9398420</v>
      </c>
      <c r="N24" s="40"/>
      <c r="O24" s="35">
        <v>0</v>
      </c>
      <c r="P24" s="4"/>
      <c r="Q24" s="35">
        <v>0</v>
      </c>
      <c r="R24" s="4"/>
      <c r="S24" s="4">
        <f t="shared" si="1"/>
        <v>9625295</v>
      </c>
      <c r="T24" s="4"/>
      <c r="U24" s="9" t="s">
        <v>38</v>
      </c>
      <c r="V24" s="10"/>
      <c r="W24" s="9" t="s">
        <v>38</v>
      </c>
    </row>
    <row r="25" spans="1:24" x14ac:dyDescent="0.2">
      <c r="B25" s="1">
        <f t="shared" ref="B25:B26" si="2">+B24+1</f>
        <v>9</v>
      </c>
      <c r="D25" s="34"/>
      <c r="E25" s="33" t="s">
        <v>31</v>
      </c>
      <c r="G25" s="30">
        <f>SUM(G23:G24)</f>
        <v>226875</v>
      </c>
      <c r="H25" s="4"/>
      <c r="I25" s="36">
        <f>SUM(I23:I24)</f>
        <v>0</v>
      </c>
      <c r="K25" s="36">
        <f>SUM(K23:K24)</f>
        <v>0</v>
      </c>
      <c r="L25" s="4"/>
      <c r="M25" s="30">
        <f>SUM(M23:M24)</f>
        <v>9007389</v>
      </c>
      <c r="N25" s="4"/>
      <c r="O25" s="36">
        <f>SUM(O23:O24)</f>
        <v>0</v>
      </c>
      <c r="P25" s="4"/>
      <c r="Q25" s="30">
        <f>SUM(Q23:Q24)</f>
        <v>507498</v>
      </c>
      <c r="R25" s="4"/>
      <c r="S25" s="30">
        <f>SUM(S23:S24)</f>
        <v>9741762</v>
      </c>
      <c r="T25" s="4"/>
      <c r="U25" s="4">
        <v>78030765</v>
      </c>
      <c r="V25" s="4"/>
      <c r="W25" s="4">
        <f>+S25+U25</f>
        <v>87772527</v>
      </c>
    </row>
    <row r="26" spans="1:24" ht="13.5" thickBot="1" x14ac:dyDescent="0.25">
      <c r="B26" s="1">
        <f t="shared" si="2"/>
        <v>10</v>
      </c>
      <c r="D26" s="33" t="s">
        <v>47</v>
      </c>
      <c r="E26" s="34"/>
      <c r="G26" s="29">
        <f>+G21+G25</f>
        <v>632554</v>
      </c>
      <c r="H26" s="4"/>
      <c r="I26" s="38">
        <f>+I21+I25</f>
        <v>0</v>
      </c>
      <c r="K26" s="38">
        <f>+K21+K25</f>
        <v>0</v>
      </c>
      <c r="L26" s="4"/>
      <c r="M26" s="29">
        <f>+M21+M25</f>
        <v>-29484073</v>
      </c>
      <c r="N26" s="4"/>
      <c r="O26" s="38">
        <f>+O21+O25</f>
        <v>0</v>
      </c>
      <c r="P26" s="4"/>
      <c r="Q26" s="29">
        <f>+Q21+Q25</f>
        <v>-9953883</v>
      </c>
      <c r="R26" s="4"/>
      <c r="S26" s="29">
        <f>+S21+S25</f>
        <v>-38805402</v>
      </c>
      <c r="T26" s="4"/>
      <c r="U26" s="9" t="s">
        <v>38</v>
      </c>
      <c r="V26" s="10"/>
      <c r="W26" s="9" t="s">
        <v>38</v>
      </c>
    </row>
    <row r="27" spans="1:24" ht="13.5" thickTop="1" x14ac:dyDescent="0.2">
      <c r="E27" t="s">
        <v>21</v>
      </c>
      <c r="Q27" s="5"/>
    </row>
    <row r="28" spans="1:24" x14ac:dyDescent="0.2">
      <c r="Q28" s="5"/>
    </row>
    <row r="30" spans="1:24" s="45" customFormat="1" x14ac:dyDescent="0.2">
      <c r="A30" s="43"/>
      <c r="B30" s="47" t="s">
        <v>19</v>
      </c>
      <c r="C30" s="33" t="s">
        <v>40</v>
      </c>
      <c r="D30" s="34"/>
      <c r="E30" s="34"/>
      <c r="F30" s="34"/>
      <c r="G30" s="48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1:24" s="45" customFormat="1" x14ac:dyDescent="0.2">
      <c r="A31" s="34"/>
      <c r="B31" s="44"/>
      <c r="C31" s="33" t="s">
        <v>48</v>
      </c>
      <c r="D31" s="34"/>
      <c r="E31" s="34"/>
      <c r="F31" s="34"/>
      <c r="G31" s="48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</row>
    <row r="32" spans="1:24" x14ac:dyDescent="0.2">
      <c r="G32" s="4"/>
    </row>
    <row r="33" spans="1:24" x14ac:dyDescent="0.2">
      <c r="A33" s="1"/>
      <c r="B33" s="42" t="s">
        <v>20</v>
      </c>
      <c r="C33" s="6" t="s">
        <v>34</v>
      </c>
    </row>
    <row r="34" spans="1:24" x14ac:dyDescent="0.2">
      <c r="A34" s="1"/>
      <c r="B34" s="1"/>
      <c r="C34" s="6" t="s">
        <v>35</v>
      </c>
    </row>
    <row r="35" spans="1:24" x14ac:dyDescent="0.2">
      <c r="A35" s="1"/>
      <c r="B35" s="1"/>
      <c r="C35" s="6" t="s">
        <v>33</v>
      </c>
    </row>
    <row r="36" spans="1:24" s="34" customFormat="1" x14ac:dyDescent="0.2">
      <c r="A36" s="43"/>
      <c r="B36" s="43"/>
      <c r="C36" s="33" t="s">
        <v>51</v>
      </c>
    </row>
    <row r="37" spans="1:24" s="34" customFormat="1" x14ac:dyDescent="0.2">
      <c r="A37" s="43"/>
      <c r="B37" s="43"/>
      <c r="C37" s="33" t="s">
        <v>50</v>
      </c>
      <c r="E37" s="44"/>
    </row>
    <row r="38" spans="1:24" x14ac:dyDescent="0.2">
      <c r="A38" s="1"/>
      <c r="B38" s="1"/>
      <c r="G38" s="4"/>
    </row>
    <row r="39" spans="1:24" x14ac:dyDescent="0.2">
      <c r="C39" s="6" t="s">
        <v>37</v>
      </c>
    </row>
    <row r="41" spans="1:24" ht="83.25" customHeight="1" x14ac:dyDescent="0.2">
      <c r="W41" s="31" t="str">
        <f>W2</f>
        <v>PAGE 7 OF 12</v>
      </c>
      <c r="X41" s="31" t="s">
        <v>25</v>
      </c>
    </row>
  </sheetData>
  <pageMargins left="0.75" right="0.75" top="1.25" bottom="1" header="0.5" footer="0.5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AOCI</vt:lpstr>
      <vt:lpstr>AOCI!Print_Area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2017-01-31T16:22:36Z</dcterms:created>
  <dcterms:modified xsi:type="dcterms:W3CDTF">2021-05-25T22:38:50Z</dcterms:modified>
</cp:coreProperties>
</file>